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12 Инвестиции 2020-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F26" i="1"/>
  <c r="C26" i="1"/>
  <c r="I25" i="1"/>
  <c r="F25" i="1"/>
  <c r="C25" i="1"/>
  <c r="I24" i="1"/>
  <c r="F24" i="1"/>
  <c r="C24" i="1"/>
  <c r="I23" i="1"/>
  <c r="F23" i="1"/>
  <c r="C23" i="1"/>
  <c r="I22" i="1"/>
  <c r="F22" i="1"/>
  <c r="C22" i="1"/>
  <c r="I21" i="1"/>
  <c r="F21" i="1"/>
  <c r="C21" i="1"/>
  <c r="I20" i="1"/>
  <c r="F20" i="1"/>
  <c r="E20" i="1"/>
  <c r="D20" i="1"/>
  <c r="C20" i="1"/>
  <c r="I19" i="1"/>
  <c r="I15" i="1" s="1"/>
  <c r="F19" i="1"/>
  <c r="C19" i="1"/>
  <c r="I18" i="1"/>
  <c r="F18" i="1"/>
  <c r="C18" i="1"/>
  <c r="I17" i="1"/>
  <c r="F17" i="1"/>
  <c r="F15" i="1" s="1"/>
  <c r="C17" i="1"/>
  <c r="C15" i="1" s="1"/>
  <c r="K15" i="1"/>
  <c r="J15" i="1"/>
  <c r="H15" i="1"/>
  <c r="G15" i="1"/>
  <c r="E15" i="1"/>
  <c r="D15" i="1"/>
</calcChain>
</file>

<file path=xl/sharedStrings.xml><?xml version="1.0" encoding="utf-8"?>
<sst xmlns="http://schemas.openxmlformats.org/spreadsheetml/2006/main" count="52" uniqueCount="42">
  <si>
    <t>Приложение № 12</t>
  </si>
  <si>
    <t>к Решению Совета депутатов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</si>
  <si>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</si>
  <si>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</si>
  <si>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</si>
  <si>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 2020 год и плановый период 2021 и 2022 годов</t>
  </si>
  <si>
    <t>(тыс. руб.)</t>
  </si>
  <si>
    <t>№ п/п</t>
  </si>
  <si>
    <t>Наименование объекта</t>
  </si>
  <si>
    <t>2020 год</t>
  </si>
  <si>
    <t>2021 год</t>
  </si>
  <si>
    <t>2022 год</t>
  </si>
  <si>
    <t>Справочно 
КБК</t>
  </si>
  <si>
    <t>Объем финансирования</t>
  </si>
  <si>
    <t xml:space="preserve">Объем финансирования </t>
  </si>
  <si>
    <t>Всего:</t>
  </si>
  <si>
    <t>в том числе:</t>
  </si>
  <si>
    <t>субсидии из бюджета Московской области</t>
  </si>
  <si>
    <t>бюджет городского округа Домодедово</t>
  </si>
  <si>
    <t>12</t>
  </si>
  <si>
    <t>Всего</t>
  </si>
  <si>
    <t>1.</t>
  </si>
  <si>
    <t>ПИР и строительство блока школы на 825 мест по адресу: г.о. Домодедово, д. Павловское</t>
  </si>
  <si>
    <t>3.</t>
  </si>
  <si>
    <t xml:space="preserve">ПИР и строительство общеобразовательной школы на 550 мест по адресу: г.о. Домодедово, мкр. Барыбино, ул. Макаренко </t>
  </si>
  <si>
    <t>4.</t>
  </si>
  <si>
    <t>Реконструкция котельных: котельная "КШФ" микрорайон "Западный", котельная "Речная", микрорайон "Северный"</t>
  </si>
  <si>
    <t>5.</t>
  </si>
  <si>
    <t>Строительство дошкольного образовательного учреждения на 190 мест по адресу: Московская область, г.Домодедово, ул.Дружбы (ПИР и строительство)</t>
  </si>
  <si>
    <t>6.</t>
  </si>
  <si>
    <t>Детский сад  на 190 мест по адресу: Московская область, г.Домодедово, мкр-н Южный (корректировка проекта и строительство)</t>
  </si>
  <si>
    <t>7.</t>
  </si>
  <si>
    <t>Детский сад  на 150 мест по адресу: Московская область, г.Домодедово, мкр-н Западный, ул.Текстильщиков (ПИР и строительство)</t>
  </si>
  <si>
    <t>8.</t>
  </si>
  <si>
    <t>Строительство ВЗУ по адресу: г.Домодедово, мкр.Востряково, ул.Ледовская</t>
  </si>
  <si>
    <t>9.</t>
  </si>
  <si>
    <t>Проведение проектно-изыскательских работ, корректировка проектно-сметной документации  "Школа на 275 мест по адресу: г.о.Домодедово мкр. Белые Столбы"</t>
  </si>
  <si>
    <t>10.</t>
  </si>
  <si>
    <t>Разработка проектно-сметной документации по объекту: "Строительство поликлиники на 400 посещений в смену по адресу: г. Домодедово, мкр. Южный"</t>
  </si>
  <si>
    <t>11.</t>
  </si>
  <si>
    <t>Приобретение имущества в муниципальную собственность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</si>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</sst>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82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3" fontId="2" fillId="0" borderId="0" xfId="1" applyNumberFormat="1" applyFont="1" applyFill="1" applyAlignment="1" applyProtection="1">
      <alignment horizontal="center"/>
      <protection hidden="1"/>
    </xf>
    <xf numFmtId="49" fontId="1" fillId="0" borderId="0" xfId="1" applyNumberFormat="1" applyFont="1" applyFill="1" applyAlignment="1" applyProtection="1">
      <alignment horizontal="left" wrapText="1"/>
      <protection hidden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 applyProtection="1">
      <protection hidden="1"/>
    </xf>
    <xf numFmtId="0" fontId="5" fillId="0" borderId="0" xfId="2" applyFont="1"/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 wrapText="1"/>
    </xf>
    <xf numFmtId="0" fontId="5" fillId="0" borderId="17" xfId="2" applyFont="1" applyBorder="1" applyAlignment="1">
      <alignment vertical="center" wrapText="1"/>
    </xf>
    <xf numFmtId="0" fontId="5" fillId="0" borderId="18" xfId="2" applyFont="1" applyBorder="1" applyAlignment="1">
      <alignment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8" xfId="2" applyNumberFormat="1" applyFont="1" applyBorder="1" applyAlignment="1">
      <alignment vertical="center" wrapText="1"/>
    </xf>
    <xf numFmtId="0" fontId="5" fillId="0" borderId="19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7" fillId="0" borderId="22" xfId="2" applyFont="1" applyBorder="1" applyAlignment="1">
      <alignment wrapText="1"/>
    </xf>
    <xf numFmtId="0" fontId="7" fillId="0" borderId="23" xfId="2" applyFont="1" applyBorder="1" applyAlignment="1">
      <alignment wrapText="1"/>
    </xf>
    <xf numFmtId="164" fontId="6" fillId="0" borderId="24" xfId="2" applyNumberFormat="1" applyFont="1" applyBorder="1" applyAlignment="1">
      <alignment wrapText="1"/>
    </xf>
    <xf numFmtId="164" fontId="6" fillId="0" borderId="25" xfId="2" applyNumberFormat="1" applyFont="1" applyBorder="1" applyAlignment="1">
      <alignment wrapText="1"/>
    </xf>
    <xf numFmtId="164" fontId="6" fillId="0" borderId="26" xfId="2" applyNumberFormat="1" applyFont="1" applyBorder="1" applyAlignment="1">
      <alignment wrapText="1"/>
    </xf>
    <xf numFmtId="0" fontId="1" fillId="0" borderId="22" xfId="2" applyFont="1" applyBorder="1" applyAlignment="1">
      <alignment wrapText="1"/>
    </xf>
    <xf numFmtId="0" fontId="1" fillId="0" borderId="23" xfId="2" applyFont="1" applyBorder="1" applyAlignment="1">
      <alignment wrapText="1"/>
    </xf>
    <xf numFmtId="0" fontId="8" fillId="0" borderId="22" xfId="2" applyFont="1" applyBorder="1"/>
    <xf numFmtId="4" fontId="8" fillId="0" borderId="25" xfId="0" applyNumberFormat="1" applyFont="1" applyBorder="1"/>
    <xf numFmtId="4" fontId="8" fillId="0" borderId="23" xfId="0" applyNumberFormat="1" applyFont="1" applyBorder="1"/>
    <xf numFmtId="0" fontId="8" fillId="0" borderId="22" xfId="0" applyFont="1" applyBorder="1"/>
    <xf numFmtId="0" fontId="8" fillId="0" borderId="25" xfId="0" applyFont="1" applyBorder="1"/>
    <xf numFmtId="0" fontId="8" fillId="0" borderId="23" xfId="0" applyFont="1" applyBorder="1"/>
    <xf numFmtId="164" fontId="8" fillId="0" borderId="22" xfId="2" applyNumberFormat="1" applyFont="1" applyFill="1" applyBorder="1" applyAlignment="1">
      <alignment wrapText="1"/>
    </xf>
    <xf numFmtId="4" fontId="8" fillId="0" borderId="22" xfId="2" applyNumberFormat="1" applyFont="1" applyFill="1" applyBorder="1" applyAlignment="1">
      <alignment wrapText="1"/>
    </xf>
    <xf numFmtId="0" fontId="1" fillId="0" borderId="22" xfId="2" applyFont="1" applyFill="1" applyBorder="1" applyAlignment="1">
      <alignment wrapText="1"/>
    </xf>
    <xf numFmtId="0" fontId="1" fillId="0" borderId="27" xfId="1" applyFont="1" applyFill="1" applyBorder="1" applyAlignment="1" applyProtection="1">
      <alignment horizontal="left" vertical="center" wrapText="1"/>
      <protection hidden="1"/>
    </xf>
    <xf numFmtId="4" fontId="9" fillId="0" borderId="25" xfId="0" applyNumberFormat="1" applyFont="1" applyFill="1" applyBorder="1"/>
    <xf numFmtId="4" fontId="9" fillId="0" borderId="23" xfId="0" applyNumberFormat="1" applyFont="1" applyFill="1" applyBorder="1"/>
    <xf numFmtId="49" fontId="5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23" xfId="1" applyFont="1" applyFill="1" applyBorder="1" applyAlignment="1" applyProtection="1">
      <alignment horizontal="left" vertical="center" wrapText="1"/>
      <protection hidden="1"/>
    </xf>
    <xf numFmtId="0" fontId="1" fillId="0" borderId="23" xfId="2" applyFont="1" applyFill="1" applyBorder="1" applyAlignment="1">
      <alignment wrapText="1"/>
    </xf>
    <xf numFmtId="0" fontId="1" fillId="0" borderId="22" xfId="2" applyFont="1" applyFill="1" applyBorder="1"/>
    <xf numFmtId="4" fontId="8" fillId="0" borderId="25" xfId="0" applyNumberFormat="1" applyFont="1" applyFill="1" applyBorder="1"/>
    <xf numFmtId="4" fontId="8" fillId="0" borderId="23" xfId="0" applyNumberFormat="1" applyFont="1" applyFill="1" applyBorder="1"/>
    <xf numFmtId="0" fontId="3" fillId="2" borderId="23" xfId="1" applyFont="1" applyFill="1" applyBorder="1" applyAlignment="1" applyProtection="1">
      <alignment horizontal="left" vertical="center" wrapText="1"/>
      <protection hidden="1"/>
    </xf>
    <xf numFmtId="0" fontId="5" fillId="0" borderId="14" xfId="0" applyFont="1" applyFill="1" applyBorder="1" applyAlignment="1">
      <alignment horizontal="center" vertical="center"/>
    </xf>
    <xf numFmtId="0" fontId="1" fillId="0" borderId="28" xfId="0" applyFont="1" applyFill="1" applyBorder="1"/>
    <xf numFmtId="0" fontId="1" fillId="0" borderId="29" xfId="2" applyFont="1" applyFill="1" applyBorder="1"/>
    <xf numFmtId="0" fontId="1" fillId="0" borderId="30" xfId="2" applyFont="1" applyFill="1" applyBorder="1" applyAlignment="1">
      <alignment wrapText="1"/>
    </xf>
    <xf numFmtId="4" fontId="8" fillId="0" borderId="29" xfId="2" applyNumberFormat="1" applyFont="1" applyFill="1" applyBorder="1" applyAlignment="1">
      <alignment wrapText="1"/>
    </xf>
    <xf numFmtId="4" fontId="9" fillId="0" borderId="31" xfId="0" applyNumberFormat="1" applyFont="1" applyFill="1" applyBorder="1"/>
    <xf numFmtId="4" fontId="9" fillId="0" borderId="30" xfId="0" applyNumberFormat="1" applyFont="1" applyFill="1" applyBorder="1"/>
    <xf numFmtId="0" fontId="1" fillId="0" borderId="0" xfId="2" applyFont="1" applyFill="1"/>
    <xf numFmtId="4" fontId="1" fillId="0" borderId="0" xfId="0" applyNumberFormat="1" applyFont="1" applyFill="1"/>
  </cellXfs>
  <cellStyles count="3">
    <cellStyle name="Обычный" xfId="0" builtinId="0"/>
    <cellStyle name="Обычный 4" xfId="2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M13" sqref="M13"/>
    </sheetView>
  </sheetViews>
  <sheetFormatPr defaultColWidth="8.85546875" defaultRowHeight="12.75" x14ac:dyDescent="0.2"/>
  <cols>
    <col min="1" max="1" width="3.42578125" style="1" customWidth="1"/>
    <col min="2" max="2" width="48.5703125" style="1" customWidth="1"/>
    <col min="3" max="3" width="11.7109375" style="1" customWidth="1"/>
    <col min="4" max="4" width="10.42578125" style="1" customWidth="1"/>
    <col min="5" max="5" width="13.42578125" style="1" customWidth="1"/>
    <col min="6" max="6" width="12.140625" style="1" customWidth="1"/>
    <col min="7" max="7" width="11" style="2" customWidth="1"/>
    <col min="8" max="8" width="12.28515625" style="2" customWidth="1"/>
    <col min="9" max="9" width="12.28515625" style="1" customWidth="1"/>
    <col min="10" max="10" width="12" style="1" customWidth="1"/>
    <col min="11" max="11" width="12.5703125" style="1" customWidth="1"/>
    <col min="12" max="12" width="18.5703125" style="1" customWidth="1"/>
    <col min="13" max="16384" width="8.85546875" style="1"/>
  </cols>
  <sheetData>
    <row r="1" spans="1:12" ht="15.75" x14ac:dyDescent="0.25">
      <c r="I1" s="3" t="s">
        <v>0</v>
      </c>
      <c r="J1" s="4"/>
      <c r="K1" s="5"/>
    </row>
    <row r="2" spans="1:12" ht="15.75" x14ac:dyDescent="0.25">
      <c r="I2" s="6" t="s">
        <v>1</v>
      </c>
      <c r="J2" s="6"/>
      <c r="K2" s="4"/>
    </row>
    <row r="3" spans="1:12" x14ac:dyDescent="0.2">
      <c r="I3" s="7" t="s">
        <v>41</v>
      </c>
      <c r="J3" s="7"/>
      <c r="K3" s="8"/>
    </row>
    <row r="4" spans="1:12" x14ac:dyDescent="0.2">
      <c r="A4" s="9"/>
      <c r="B4" s="10"/>
      <c r="C4" s="9"/>
      <c r="D4" s="11"/>
      <c r="E4" s="9"/>
      <c r="F4" s="9"/>
    </row>
    <row r="5" spans="1:12" ht="15.75" x14ac:dyDescent="0.25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2" ht="15.75" x14ac:dyDescent="0.25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2" ht="15.75" x14ac:dyDescent="0.25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2" ht="15.75" x14ac:dyDescent="0.25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2" ht="13.5" thickBot="1" x14ac:dyDescent="0.25">
      <c r="A9" s="14"/>
      <c r="B9" s="15"/>
      <c r="C9" s="14"/>
      <c r="D9" s="14"/>
      <c r="E9" s="14"/>
      <c r="F9" s="9"/>
      <c r="K9" s="1" t="s">
        <v>6</v>
      </c>
    </row>
    <row r="10" spans="1:12" ht="13.5" thickBot="1" x14ac:dyDescent="0.25">
      <c r="A10" s="16" t="s">
        <v>7</v>
      </c>
      <c r="B10" s="17" t="s">
        <v>8</v>
      </c>
      <c r="C10" s="18" t="s">
        <v>9</v>
      </c>
      <c r="D10" s="19"/>
      <c r="E10" s="20"/>
      <c r="F10" s="18" t="s">
        <v>10</v>
      </c>
      <c r="G10" s="19"/>
      <c r="H10" s="20"/>
      <c r="I10" s="18" t="s">
        <v>11</v>
      </c>
      <c r="J10" s="19"/>
      <c r="K10" s="20"/>
      <c r="L10" s="21" t="s">
        <v>12</v>
      </c>
    </row>
    <row r="11" spans="1:12" x14ac:dyDescent="0.2">
      <c r="A11" s="22"/>
      <c r="B11" s="23"/>
      <c r="C11" s="24" t="s">
        <v>13</v>
      </c>
      <c r="D11" s="25"/>
      <c r="E11" s="26"/>
      <c r="F11" s="24" t="s">
        <v>13</v>
      </c>
      <c r="G11" s="25"/>
      <c r="H11" s="26"/>
      <c r="I11" s="24" t="s">
        <v>14</v>
      </c>
      <c r="J11" s="25"/>
      <c r="K11" s="26"/>
      <c r="L11" s="27"/>
    </row>
    <row r="12" spans="1:12" x14ac:dyDescent="0.2">
      <c r="A12" s="22"/>
      <c r="B12" s="23"/>
      <c r="C12" s="28" t="s">
        <v>15</v>
      </c>
      <c r="D12" s="29" t="s">
        <v>16</v>
      </c>
      <c r="E12" s="30"/>
      <c r="F12" s="28" t="s">
        <v>15</v>
      </c>
      <c r="G12" s="31" t="s">
        <v>16</v>
      </c>
      <c r="H12" s="32"/>
      <c r="I12" s="28" t="s">
        <v>15</v>
      </c>
      <c r="J12" s="29" t="s">
        <v>16</v>
      </c>
      <c r="K12" s="30"/>
      <c r="L12" s="27"/>
    </row>
    <row r="13" spans="1:12" ht="48" x14ac:dyDescent="0.2">
      <c r="A13" s="33"/>
      <c r="B13" s="34"/>
      <c r="C13" s="33"/>
      <c r="D13" s="35" t="s">
        <v>17</v>
      </c>
      <c r="E13" s="36" t="s">
        <v>18</v>
      </c>
      <c r="F13" s="33"/>
      <c r="G13" s="37" t="s">
        <v>17</v>
      </c>
      <c r="H13" s="38" t="s">
        <v>18</v>
      </c>
      <c r="I13" s="33"/>
      <c r="J13" s="35" t="s">
        <v>17</v>
      </c>
      <c r="K13" s="36" t="s">
        <v>18</v>
      </c>
      <c r="L13" s="27"/>
    </row>
    <row r="14" spans="1:12" x14ac:dyDescent="0.2">
      <c r="A14" s="39">
        <v>1</v>
      </c>
      <c r="B14" s="40">
        <v>2</v>
      </c>
      <c r="C14" s="39">
        <v>3</v>
      </c>
      <c r="D14" s="41">
        <v>4</v>
      </c>
      <c r="E14" s="42">
        <v>5</v>
      </c>
      <c r="F14" s="39">
        <v>6</v>
      </c>
      <c r="G14" s="43">
        <v>7</v>
      </c>
      <c r="H14" s="44">
        <v>8</v>
      </c>
      <c r="I14" s="39">
        <v>9</v>
      </c>
      <c r="J14" s="41">
        <v>10</v>
      </c>
      <c r="K14" s="42">
        <v>11</v>
      </c>
      <c r="L14" s="45" t="s">
        <v>19</v>
      </c>
    </row>
    <row r="15" spans="1:12" ht="15.75" x14ac:dyDescent="0.25">
      <c r="A15" s="46"/>
      <c r="B15" s="47" t="s">
        <v>20</v>
      </c>
      <c r="C15" s="48">
        <f t="shared" ref="C15:K15" si="0">SUM(C17:C26)</f>
        <v>663543.69999999995</v>
      </c>
      <c r="D15" s="49">
        <f t="shared" si="0"/>
        <v>15822.5</v>
      </c>
      <c r="E15" s="50">
        <f t="shared" si="0"/>
        <v>647721.20000000007</v>
      </c>
      <c r="F15" s="48">
        <f t="shared" si="0"/>
        <v>579939.6</v>
      </c>
      <c r="G15" s="49">
        <f t="shared" si="0"/>
        <v>221109.3</v>
      </c>
      <c r="H15" s="50">
        <f t="shared" si="0"/>
        <v>358830.3</v>
      </c>
      <c r="I15" s="48">
        <f t="shared" si="0"/>
        <v>1358656.3</v>
      </c>
      <c r="J15" s="49">
        <f t="shared" si="0"/>
        <v>880170.2</v>
      </c>
      <c r="K15" s="50">
        <f t="shared" si="0"/>
        <v>478486.10000000003</v>
      </c>
      <c r="L15" s="45"/>
    </row>
    <row r="16" spans="1:12" ht="15.75" x14ac:dyDescent="0.25">
      <c r="A16" s="51"/>
      <c r="B16" s="52" t="s">
        <v>16</v>
      </c>
      <c r="C16" s="53"/>
      <c r="D16" s="54"/>
      <c r="E16" s="55"/>
      <c r="F16" s="56"/>
      <c r="G16" s="57"/>
      <c r="H16" s="58"/>
      <c r="I16" s="56"/>
      <c r="J16" s="57"/>
      <c r="K16" s="58"/>
      <c r="L16" s="45"/>
    </row>
    <row r="17" spans="1:12" ht="26.25" x14ac:dyDescent="0.25">
      <c r="A17" s="51" t="s">
        <v>21</v>
      </c>
      <c r="B17" s="52" t="s">
        <v>22</v>
      </c>
      <c r="C17" s="59">
        <f>D17+E17</f>
        <v>16572</v>
      </c>
      <c r="D17" s="54">
        <v>0</v>
      </c>
      <c r="E17" s="55">
        <v>16572</v>
      </c>
      <c r="F17" s="60">
        <f>G17+H17</f>
        <v>307101.3</v>
      </c>
      <c r="G17" s="54">
        <v>201458</v>
      </c>
      <c r="H17" s="55">
        <v>105643.3</v>
      </c>
      <c r="I17" s="60">
        <f>J17+K17</f>
        <v>714250</v>
      </c>
      <c r="J17" s="54">
        <v>468548</v>
      </c>
      <c r="K17" s="55">
        <v>245702</v>
      </c>
      <c r="L17" s="45"/>
    </row>
    <row r="18" spans="1:12" s="66" customFormat="1" ht="38.25" x14ac:dyDescent="0.25">
      <c r="A18" s="61" t="s">
        <v>23</v>
      </c>
      <c r="B18" s="62" t="s">
        <v>24</v>
      </c>
      <c r="C18" s="59">
        <f>D18+E18</f>
        <v>224271</v>
      </c>
      <c r="D18" s="63">
        <v>0</v>
      </c>
      <c r="E18" s="64">
        <v>224271</v>
      </c>
      <c r="F18" s="60">
        <f>G18+H18</f>
        <v>138282</v>
      </c>
      <c r="G18" s="63">
        <v>0</v>
      </c>
      <c r="H18" s="64">
        <v>138282</v>
      </c>
      <c r="I18" s="60">
        <f t="shared" ref="I18:I25" si="1">J18+K18</f>
        <v>440627</v>
      </c>
      <c r="J18" s="63">
        <v>280239</v>
      </c>
      <c r="K18" s="64">
        <v>160388</v>
      </c>
      <c r="L18" s="65"/>
    </row>
    <row r="19" spans="1:12" s="66" customFormat="1" ht="38.25" x14ac:dyDescent="0.25">
      <c r="A19" s="61" t="s">
        <v>25</v>
      </c>
      <c r="B19" s="67" t="s">
        <v>26</v>
      </c>
      <c r="C19" s="59">
        <f>D19+E19</f>
        <v>170922.8</v>
      </c>
      <c r="D19" s="63">
        <v>0</v>
      </c>
      <c r="E19" s="64">
        <v>170922.8</v>
      </c>
      <c r="F19" s="60">
        <f>G19+H19</f>
        <v>0</v>
      </c>
      <c r="G19" s="63">
        <v>0</v>
      </c>
      <c r="H19" s="64">
        <v>0</v>
      </c>
      <c r="I19" s="60">
        <f t="shared" si="1"/>
        <v>0</v>
      </c>
      <c r="J19" s="63">
        <v>0</v>
      </c>
      <c r="K19" s="64">
        <v>0</v>
      </c>
      <c r="L19" s="65"/>
    </row>
    <row r="20" spans="1:12" s="66" customFormat="1" ht="39" x14ac:dyDescent="0.25">
      <c r="A20" s="61" t="s">
        <v>27</v>
      </c>
      <c r="B20" s="68" t="s">
        <v>28</v>
      </c>
      <c r="C20" s="59">
        <f t="shared" ref="C20:C26" si="2">D20+E20</f>
        <v>113701.49999999999</v>
      </c>
      <c r="D20" s="63">
        <f>2800+13022.5</f>
        <v>15822.5</v>
      </c>
      <c r="E20" s="64">
        <f>40996.6+52162.2+2200+2283.5+236.7</f>
        <v>97878.999999999985</v>
      </c>
      <c r="F20" s="60">
        <f t="shared" ref="F20:F25" si="3">G20+H20</f>
        <v>0</v>
      </c>
      <c r="G20" s="63">
        <v>0</v>
      </c>
      <c r="H20" s="64">
        <v>0</v>
      </c>
      <c r="I20" s="60">
        <f t="shared" si="1"/>
        <v>0</v>
      </c>
      <c r="J20" s="63">
        <v>0</v>
      </c>
      <c r="K20" s="64">
        <v>0</v>
      </c>
      <c r="L20" s="65"/>
    </row>
    <row r="21" spans="1:12" s="66" customFormat="1" ht="38.25" x14ac:dyDescent="0.25">
      <c r="A21" s="61" t="s">
        <v>29</v>
      </c>
      <c r="B21" s="67" t="s">
        <v>30</v>
      </c>
      <c r="C21" s="59">
        <f t="shared" si="2"/>
        <v>0</v>
      </c>
      <c r="D21" s="63">
        <v>0</v>
      </c>
      <c r="E21" s="64">
        <v>0</v>
      </c>
      <c r="F21" s="60">
        <f t="shared" si="3"/>
        <v>15404</v>
      </c>
      <c r="G21" s="63">
        <v>10105</v>
      </c>
      <c r="H21" s="64">
        <v>5299</v>
      </c>
      <c r="I21" s="60">
        <f>J21+K21</f>
        <v>102987.2</v>
      </c>
      <c r="J21" s="63">
        <v>67559.5</v>
      </c>
      <c r="K21" s="64">
        <v>35427.699999999997</v>
      </c>
      <c r="L21" s="65"/>
    </row>
    <row r="22" spans="1:12" s="66" customFormat="1" ht="38.25" x14ac:dyDescent="0.25">
      <c r="A22" s="61" t="s">
        <v>31</v>
      </c>
      <c r="B22" s="67" t="s">
        <v>32</v>
      </c>
      <c r="C22" s="59">
        <f t="shared" si="2"/>
        <v>0</v>
      </c>
      <c r="D22" s="63">
        <v>0</v>
      </c>
      <c r="E22" s="64">
        <v>0</v>
      </c>
      <c r="F22" s="60">
        <f t="shared" si="3"/>
        <v>14552.3</v>
      </c>
      <c r="G22" s="63">
        <v>9546.2999999999993</v>
      </c>
      <c r="H22" s="64">
        <v>5006</v>
      </c>
      <c r="I22" s="60">
        <f>J22+K22</f>
        <v>97292.1</v>
      </c>
      <c r="J22" s="63">
        <v>63823.7</v>
      </c>
      <c r="K22" s="64">
        <v>33468.400000000001</v>
      </c>
      <c r="L22" s="65"/>
    </row>
    <row r="23" spans="1:12" s="66" customFormat="1" ht="25.5" x14ac:dyDescent="0.25">
      <c r="A23" s="69" t="s">
        <v>33</v>
      </c>
      <c r="B23" s="67" t="s">
        <v>34</v>
      </c>
      <c r="C23" s="59">
        <f t="shared" si="2"/>
        <v>8017</v>
      </c>
      <c r="D23" s="70">
        <v>0</v>
      </c>
      <c r="E23" s="71">
        <v>8017</v>
      </c>
      <c r="F23" s="60">
        <f t="shared" si="3"/>
        <v>104600</v>
      </c>
      <c r="G23" s="70">
        <v>0</v>
      </c>
      <c r="H23" s="71">
        <v>104600</v>
      </c>
      <c r="I23" s="60">
        <f t="shared" si="1"/>
        <v>0</v>
      </c>
      <c r="J23" s="70">
        <v>0</v>
      </c>
      <c r="K23" s="71">
        <v>0</v>
      </c>
      <c r="L23" s="65"/>
    </row>
    <row r="24" spans="1:12" s="66" customFormat="1" ht="51" x14ac:dyDescent="0.25">
      <c r="A24" s="69" t="s">
        <v>35</v>
      </c>
      <c r="B24" s="72" t="s">
        <v>36</v>
      </c>
      <c r="C24" s="59">
        <f t="shared" si="2"/>
        <v>10000</v>
      </c>
      <c r="D24" s="63">
        <v>0</v>
      </c>
      <c r="E24" s="64">
        <v>10000</v>
      </c>
      <c r="F24" s="60">
        <f t="shared" si="3"/>
        <v>0</v>
      </c>
      <c r="G24" s="63">
        <v>0</v>
      </c>
      <c r="H24" s="64">
        <v>0</v>
      </c>
      <c r="I24" s="60">
        <f>J24+K24</f>
        <v>0</v>
      </c>
      <c r="J24" s="63">
        <v>0</v>
      </c>
      <c r="K24" s="64">
        <v>0</v>
      </c>
      <c r="L24" s="73"/>
    </row>
    <row r="25" spans="1:12" s="66" customFormat="1" ht="39.75" thickBot="1" x14ac:dyDescent="0.3">
      <c r="A25" s="69" t="s">
        <v>37</v>
      </c>
      <c r="B25" s="68" t="s">
        <v>38</v>
      </c>
      <c r="C25" s="59">
        <f t="shared" si="2"/>
        <v>27559.4</v>
      </c>
      <c r="D25" s="63">
        <v>0</v>
      </c>
      <c r="E25" s="64">
        <v>27559.4</v>
      </c>
      <c r="F25" s="60">
        <f t="shared" si="3"/>
        <v>0</v>
      </c>
      <c r="G25" s="63">
        <v>0</v>
      </c>
      <c r="H25" s="64">
        <v>0</v>
      </c>
      <c r="I25" s="60">
        <f t="shared" si="1"/>
        <v>0</v>
      </c>
      <c r="J25" s="63">
        <v>0</v>
      </c>
      <c r="K25" s="64">
        <v>0</v>
      </c>
      <c r="L25" s="74"/>
    </row>
    <row r="26" spans="1:12" s="66" customFormat="1" ht="27" thickBot="1" x14ac:dyDescent="0.3">
      <c r="A26" s="75" t="s">
        <v>39</v>
      </c>
      <c r="B26" s="76" t="s">
        <v>40</v>
      </c>
      <c r="C26" s="77">
        <f t="shared" si="2"/>
        <v>92500</v>
      </c>
      <c r="D26" s="78">
        <v>0</v>
      </c>
      <c r="E26" s="79">
        <v>92500</v>
      </c>
      <c r="F26" s="77">
        <f>G26+H26</f>
        <v>0</v>
      </c>
      <c r="G26" s="78">
        <v>0</v>
      </c>
      <c r="H26" s="79">
        <v>0</v>
      </c>
      <c r="I26" s="77">
        <f>J26+K26</f>
        <v>3500</v>
      </c>
      <c r="J26" s="78">
        <v>0</v>
      </c>
      <c r="K26" s="79">
        <v>3500</v>
      </c>
    </row>
    <row r="27" spans="1:12" s="66" customFormat="1" x14ac:dyDescent="0.2">
      <c r="B27" s="80"/>
      <c r="G27" s="81"/>
      <c r="H27" s="81"/>
    </row>
  </sheetData>
  <mergeCells count="21">
    <mergeCell ref="D12:E12"/>
    <mergeCell ref="F12:F13"/>
    <mergeCell ref="G12:H12"/>
    <mergeCell ref="I12:I13"/>
    <mergeCell ref="J12:K12"/>
    <mergeCell ref="A10:A13"/>
    <mergeCell ref="B10:B13"/>
    <mergeCell ref="C10:E10"/>
    <mergeCell ref="F10:H10"/>
    <mergeCell ref="I10:K10"/>
    <mergeCell ref="L10:L13"/>
    <mergeCell ref="C11:E11"/>
    <mergeCell ref="F11:H11"/>
    <mergeCell ref="I11:K11"/>
    <mergeCell ref="C12:C13"/>
    <mergeCell ref="I2:J2"/>
    <mergeCell ref="I3:J3"/>
    <mergeCell ref="A5:K5"/>
    <mergeCell ref="A6:K6"/>
    <mergeCell ref="A7:K7"/>
    <mergeCell ref="A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 Инвестиции 2020-2022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2019-12-25T11:12:38Z</dcterms:created>
  <dcterms:modified xsi:type="dcterms:W3CDTF">2019-12-25T11:13:25Z</dcterms:modified>
</cp:coreProperties>
</file>